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1" i="1" l="1"/>
  <c r="J17" i="1"/>
  <c r="F19" i="1" l="1"/>
  <c r="J10" i="1" l="1"/>
  <c r="J18" i="1" l="1"/>
  <c r="I19" i="1" l="1"/>
  <c r="I20" i="1" s="1"/>
</calcChain>
</file>

<file path=xl/sharedStrings.xml><?xml version="1.0" encoding="utf-8"?>
<sst xmlns="http://schemas.openxmlformats.org/spreadsheetml/2006/main" count="87" uniqueCount="50">
  <si>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</si>
  <si>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</si>
  <si>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</si>
  <si>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</si>
  <si>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</si>
  <si>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</si>
  <si>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</si>
  <si>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</si>
  <si>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</si>
  <si>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</si>
  <si>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</si>
  <si>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</si>
  <si>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</si>
  <si>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</si>
  <si>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</si>
  <si>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</si>
  <si>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</si>
  <si>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</si>
  <si>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</si>
  <si>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</si>
  <si>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</si>
  <si>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</si>
  <si>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</si>
  <si>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</si>
  <si>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</si>
  <si>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</si>
  <si>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</si>
  <si>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</si>
  <si>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</si>
  <si>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</si>
  <si>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</si>
  <si>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</si>
  <si>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</si>
  <si>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</si>
  <si>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НВЛ-2020/17-Т</t>
    </r>
  </si>
  <si>
    <t>Наименование лота:  "Реализация невостребованных ликвидных запасов. Skin-отвод Ст(219х18+1ф32х3)"</t>
  </si>
  <si>
    <t>1996491</t>
  </si>
  <si>
    <t>Skin-Отвод Ст(219х18+1ф32х3)-5-ППУ-425-ОЦ тип 5-а Отвод ОГ 5-219(18К52)-25-0,75-5DN-700/700-13ХФА-УХЛ, Pисп=32,5МПа с наружным антик оррозионным 2-х слойным эпоксидным покрытием по ТУ 1390-001-01395041-2015</t>
  </si>
  <si>
    <t>1996492</t>
  </si>
  <si>
    <t>Skin-Отвод Ст(219х18+1ф32х3)-5-ППУ-425-ОЦ тип 4-а Отвод ОГ 5-219(18К52)-25-0,75-5DN-700/700-13ХФА-УХЛ, Pисп=32,5МПа с наружным антик оррозионным 2-х слойным эпоксидным покрытием по ТУ 1390-001-01395041-2015</t>
  </si>
  <si>
    <t>2000052</t>
  </si>
  <si>
    <t>Skin-Отвод Ст(219х18+1Ф32х3)-1-ППУ-425-ОЦ тип 4-а Отвод ОГ 1-219(18К52)- 25-0,75-5DN-700/700-13ХФА-УХЛ, Рисп=32,5МПа с наружным антикоррозионным 2-х слойным эпоксидным покрытием по ТУ 1390-001-01395041-2015</t>
  </si>
  <si>
    <t>2000053</t>
  </si>
  <si>
    <t>Skin-Отвод Ст(219х18+1Ф32х3)-2-ППУ-425-ОЦ тип 4-а Отвод ОГ 2-219(18К52)- 25-0,75-5DN-700/700-13ХФА-УХЛ, Рисп=32,5МПа с наружным антикоррозионным 2-х слойным эпоксидным покрытием по ТУ 1390-001-01395041-2015</t>
  </si>
  <si>
    <t>2008828</t>
  </si>
  <si>
    <t>Skin-отвод Ст(219х18+1ф32х3)-3-ППУ-425-ОЦ тип 5-а Отвод ОГ 3 219(18К52)- 25-0,75-5DN-700/700-13ХФА-УХЛ, Рисп=32,5МПа с наружным 2-х слойным антикоррозионным эпоксидным покрытием ЭП</t>
  </si>
  <si>
    <t>2008931</t>
  </si>
  <si>
    <t>Skin-отвод Ст(219х18+1ф32х3)-4-ППУ-425-ОЦ тип 5-а Отвод ОГ 4 219(18К52)- 25-0,75-5DN-700/700-13ХФА-УХЛ, Рисп=32,5МПа с наружным 2-х слойным антикоррозионным эпоксидным покрытием ЭП</t>
  </si>
  <si>
    <t>2008951</t>
  </si>
  <si>
    <t>Skin-отвод Ст(219х18+1ф32х3)-6-ППУ-425-ОЦ тип 4-а Отвод ОГ 6 219(18К52)- 25-0,75-5DN-750/750-13ХФА-УХЛ, Рисп=32,5МПа с наружным 2-х слойным антикоррозионным эпоксидным покрытием ЭП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</si>
</sst>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  <xf numFmtId="1" fontId="12" fillId="0" borderId="3" xfId="1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9"/>
  <sheetViews>
    <sheetView tabSelected="1" view="pageBreakPreview" zoomScaleNormal="100" zoomScaleSheetLayoutView="100" workbookViewId="0">
      <selection activeCell="E18" sqref="E18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61" style="8" customWidth="1"/>
    <col min="5" max="5" width="10.42578125" style="8" customWidth="1"/>
    <col min="6" max="6" width="14" style="11" customWidth="1"/>
    <col min="7" max="7" width="13.42578125" style="11" customWidth="1"/>
    <col min="8" max="8" width="16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39" t="s">
        <v>21</v>
      </c>
      <c r="B1" s="39"/>
      <c r="C1" s="39"/>
      <c r="D1" s="40"/>
      <c r="E1" s="41"/>
      <c r="F1" s="41"/>
      <c r="G1" s="41"/>
      <c r="H1" s="41"/>
    </row>
    <row r="2" spans="1:11" s="1" customFormat="1" ht="36.75" customHeight="1" x14ac:dyDescent="0.25">
      <c r="A2" s="42" t="s">
        <v>35</v>
      </c>
      <c r="B2" s="42"/>
      <c r="C2" s="42"/>
      <c r="D2" s="42"/>
      <c r="E2" s="42"/>
      <c r="F2" s="42"/>
      <c r="G2" s="42"/>
      <c r="H2" s="42"/>
    </row>
    <row r="3" spans="1:11" s="1" customFormat="1" ht="31.5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</row>
    <row r="4" spans="1:11" s="1" customFormat="1" ht="31.5" customHeight="1" x14ac:dyDescent="0.25">
      <c r="A4" s="43" t="s">
        <v>31</v>
      </c>
      <c r="B4" s="43"/>
      <c r="C4" s="43"/>
      <c r="D4" s="43"/>
      <c r="E4" s="43"/>
      <c r="F4" s="43"/>
      <c r="G4" s="43"/>
      <c r="H4" s="43"/>
    </row>
    <row r="5" spans="1:11" s="1" customFormat="1" ht="27" customHeight="1" x14ac:dyDescent="0.3">
      <c r="A5" s="44" t="s">
        <v>27</v>
      </c>
      <c r="B5" s="44"/>
      <c r="C5" s="44"/>
      <c r="D5" s="44"/>
      <c r="E5" s="44"/>
      <c r="F5" s="44"/>
      <c r="G5" s="44"/>
      <c r="H5" s="44"/>
    </row>
    <row r="6" spans="1:11" s="1" customFormat="1" ht="38.25" customHeight="1" x14ac:dyDescent="0.25">
      <c r="A6" s="45" t="s">
        <v>32</v>
      </c>
      <c r="B6" s="46"/>
      <c r="C6" s="46"/>
      <c r="D6" s="46"/>
      <c r="E6" s="46"/>
      <c r="F6" s="46"/>
      <c r="G6" s="46"/>
      <c r="H6" s="46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">
      <c r="A9" s="26">
        <v>1</v>
      </c>
      <c r="B9" s="26">
        <v>2</v>
      </c>
      <c r="C9" s="26">
        <v>3</v>
      </c>
      <c r="D9" s="26">
        <v>4</v>
      </c>
      <c r="E9" s="57">
        <v>5</v>
      </c>
      <c r="F9" s="57">
        <v>6</v>
      </c>
      <c r="G9" s="57">
        <v>7</v>
      </c>
      <c r="H9" s="57">
        <v>8</v>
      </c>
    </row>
    <row r="10" spans="1:11" s="3" customFormat="1" ht="64.5" customHeight="1" x14ac:dyDescent="0.2">
      <c r="A10" s="27">
        <v>1</v>
      </c>
      <c r="B10" s="28" t="s">
        <v>23</v>
      </c>
      <c r="C10" s="29" t="s">
        <v>36</v>
      </c>
      <c r="D10" s="37" t="s">
        <v>37</v>
      </c>
      <c r="E10" s="29" t="s">
        <v>33</v>
      </c>
      <c r="F10" s="30">
        <v>1</v>
      </c>
      <c r="G10" s="38">
        <v>33079.199999999997</v>
      </c>
      <c r="H10" s="36"/>
      <c r="J10" s="35">
        <f t="shared" ref="J10:J18" si="0">F10*G10</f>
        <v>33079.199999999997</v>
      </c>
    </row>
    <row r="11" spans="1:11" s="3" customFormat="1" ht="64.5" customHeight="1" x14ac:dyDescent="0.2">
      <c r="A11" s="27">
        <v>2</v>
      </c>
      <c r="B11" s="28" t="s">
        <v>23</v>
      </c>
      <c r="C11" s="29" t="s">
        <v>38</v>
      </c>
      <c r="D11" s="37" t="s">
        <v>39</v>
      </c>
      <c r="E11" s="29" t="s">
        <v>33</v>
      </c>
      <c r="F11" s="30">
        <v>1</v>
      </c>
      <c r="G11" s="38">
        <v>33079.199999999997</v>
      </c>
      <c r="H11" s="36"/>
      <c r="J11" s="35">
        <f t="shared" si="0"/>
        <v>33079.199999999997</v>
      </c>
    </row>
    <row r="12" spans="1:11" s="3" customFormat="1" ht="64.5" customHeight="1" x14ac:dyDescent="0.2">
      <c r="A12" s="27">
        <v>3</v>
      </c>
      <c r="B12" s="28" t="s">
        <v>23</v>
      </c>
      <c r="C12" s="29" t="s">
        <v>40</v>
      </c>
      <c r="D12" s="37" t="s">
        <v>41</v>
      </c>
      <c r="E12" s="29" t="s">
        <v>33</v>
      </c>
      <c r="F12" s="30">
        <v>1</v>
      </c>
      <c r="G12" s="38">
        <v>32956</v>
      </c>
      <c r="H12" s="36"/>
      <c r="J12" s="35">
        <f t="shared" si="0"/>
        <v>32956</v>
      </c>
    </row>
    <row r="13" spans="1:11" s="3" customFormat="1" ht="64.5" customHeight="1" x14ac:dyDescent="0.2">
      <c r="A13" s="27">
        <v>4</v>
      </c>
      <c r="B13" s="28" t="s">
        <v>23</v>
      </c>
      <c r="C13" s="29" t="s">
        <v>42</v>
      </c>
      <c r="D13" s="37" t="s">
        <v>43</v>
      </c>
      <c r="E13" s="29" t="s">
        <v>33</v>
      </c>
      <c r="F13" s="30">
        <v>2</v>
      </c>
      <c r="G13" s="38">
        <v>32956</v>
      </c>
      <c r="H13" s="36"/>
      <c r="J13" s="35">
        <f t="shared" si="0"/>
        <v>65912</v>
      </c>
    </row>
    <row r="14" spans="1:11" s="3" customFormat="1" ht="63" customHeight="1" x14ac:dyDescent="0.2">
      <c r="A14" s="27">
        <v>5</v>
      </c>
      <c r="B14" s="28" t="s">
        <v>23</v>
      </c>
      <c r="C14" s="29" t="s">
        <v>44</v>
      </c>
      <c r="D14" s="37" t="s">
        <v>45</v>
      </c>
      <c r="E14" s="29" t="s">
        <v>33</v>
      </c>
      <c r="F14" s="30">
        <v>1</v>
      </c>
      <c r="G14" s="38">
        <v>32528.9</v>
      </c>
      <c r="H14" s="36"/>
      <c r="J14" s="35">
        <f t="shared" si="0"/>
        <v>32528.9</v>
      </c>
    </row>
    <row r="15" spans="1:11" s="3" customFormat="1" ht="63" customHeight="1" x14ac:dyDescent="0.2">
      <c r="A15" s="27">
        <v>6</v>
      </c>
      <c r="B15" s="28" t="s">
        <v>23</v>
      </c>
      <c r="C15" s="29" t="s">
        <v>44</v>
      </c>
      <c r="D15" s="37" t="s">
        <v>45</v>
      </c>
      <c r="E15" s="29" t="s">
        <v>33</v>
      </c>
      <c r="F15" s="30">
        <v>1</v>
      </c>
      <c r="G15" s="38">
        <v>32528.9</v>
      </c>
      <c r="H15" s="36"/>
      <c r="J15" s="35">
        <f t="shared" si="0"/>
        <v>32528.9</v>
      </c>
    </row>
    <row r="16" spans="1:11" s="3" customFormat="1" ht="63" customHeight="1" x14ac:dyDescent="0.2">
      <c r="A16" s="27">
        <v>7</v>
      </c>
      <c r="B16" s="28" t="s">
        <v>23</v>
      </c>
      <c r="C16" s="29" t="s">
        <v>44</v>
      </c>
      <c r="D16" s="37" t="s">
        <v>45</v>
      </c>
      <c r="E16" s="29" t="s">
        <v>33</v>
      </c>
      <c r="F16" s="30">
        <v>1</v>
      </c>
      <c r="G16" s="38">
        <v>32528.9</v>
      </c>
      <c r="H16" s="36"/>
      <c r="J16" s="35">
        <f t="shared" si="0"/>
        <v>32528.9</v>
      </c>
    </row>
    <row r="17" spans="1:10" s="3" customFormat="1" ht="63" customHeight="1" x14ac:dyDescent="0.2">
      <c r="A17" s="27">
        <v>8</v>
      </c>
      <c r="B17" s="28" t="s">
        <v>23</v>
      </c>
      <c r="C17" s="29" t="s">
        <v>46</v>
      </c>
      <c r="D17" s="37" t="s">
        <v>47</v>
      </c>
      <c r="E17" s="29" t="s">
        <v>33</v>
      </c>
      <c r="F17" s="30">
        <v>1</v>
      </c>
      <c r="G17" s="38">
        <v>31880.3</v>
      </c>
      <c r="H17" s="36"/>
      <c r="J17" s="35">
        <f t="shared" si="0"/>
        <v>31880.3</v>
      </c>
    </row>
    <row r="18" spans="1:10" s="3" customFormat="1" ht="63" customHeight="1" x14ac:dyDescent="0.2">
      <c r="A18" s="27">
        <v>9</v>
      </c>
      <c r="B18" s="28" t="s">
        <v>23</v>
      </c>
      <c r="C18" s="29" t="s">
        <v>48</v>
      </c>
      <c r="D18" s="37" t="s">
        <v>49</v>
      </c>
      <c r="E18" s="29" t="s">
        <v>33</v>
      </c>
      <c r="F18" s="30">
        <v>1</v>
      </c>
      <c r="G18" s="38">
        <v>34007.800000000003</v>
      </c>
      <c r="H18" s="36"/>
      <c r="J18" s="35">
        <f t="shared" si="0"/>
        <v>34007.800000000003</v>
      </c>
    </row>
    <row r="19" spans="1:10" s="4" customFormat="1" ht="18" customHeight="1" x14ac:dyDescent="0.25">
      <c r="A19" s="56" t="s">
        <v>7</v>
      </c>
      <c r="B19" s="56"/>
      <c r="C19" s="56"/>
      <c r="D19" s="56"/>
      <c r="E19" s="31"/>
      <c r="F19" s="32">
        <f>SUM(F10:F18)</f>
        <v>10</v>
      </c>
      <c r="G19" s="33"/>
      <c r="H19" s="34"/>
      <c r="I19" s="51">
        <f>SUM(J10:J18)</f>
        <v>328501.19999999995</v>
      </c>
      <c r="J19" s="52"/>
    </row>
    <row r="20" spans="1:10" s="4" customFormat="1" x14ac:dyDescent="0.25">
      <c r="A20" s="5"/>
      <c r="B20" s="5"/>
      <c r="C20" s="5"/>
      <c r="D20" s="6"/>
      <c r="E20" s="7"/>
      <c r="F20" s="10"/>
      <c r="G20" s="10"/>
      <c r="H20" s="7"/>
      <c r="I20" s="53">
        <f>I19*1.2</f>
        <v>394201.43999999994</v>
      </c>
      <c r="J20" s="54"/>
    </row>
    <row r="21" spans="1:10" s="4" customFormat="1" ht="112.5" customHeight="1" x14ac:dyDescent="0.25">
      <c r="A21" s="47" t="s">
        <v>8</v>
      </c>
      <c r="B21" s="47"/>
      <c r="C21" s="47"/>
      <c r="D21" s="47"/>
      <c r="E21" s="48" t="s">
        <v>9</v>
      </c>
      <c r="F21" s="48"/>
      <c r="G21" s="48"/>
      <c r="H21" s="48"/>
    </row>
    <row r="22" spans="1:10" s="4" customFormat="1" x14ac:dyDescent="0.25">
      <c r="A22" s="49" t="s">
        <v>22</v>
      </c>
      <c r="B22" s="49"/>
      <c r="C22" s="49"/>
      <c r="D22" s="49"/>
      <c r="E22" s="50" t="s">
        <v>26</v>
      </c>
      <c r="F22" s="50"/>
      <c r="G22" s="50"/>
      <c r="H22" s="50"/>
    </row>
    <row r="23" spans="1:10" s="4" customFormat="1" ht="34.5" customHeight="1" x14ac:dyDescent="0.25">
      <c r="A23" s="55" t="s">
        <v>28</v>
      </c>
      <c r="B23" s="55"/>
      <c r="C23" s="55"/>
      <c r="D23" s="55"/>
      <c r="E23" s="50" t="s">
        <v>26</v>
      </c>
      <c r="F23" s="50"/>
      <c r="G23" s="50"/>
      <c r="H23" s="50"/>
    </row>
    <row r="24" spans="1:10" ht="13.5" customHeight="1" x14ac:dyDescent="0.25"/>
    <row r="25" spans="1:10" s="12" customFormat="1" ht="13.5" customHeight="1" x14ac:dyDescent="0.2">
      <c r="C25" s="13"/>
      <c r="D25" s="13"/>
      <c r="E25" s="13"/>
      <c r="F25" s="13"/>
      <c r="G25" s="13"/>
      <c r="H25" s="13"/>
    </row>
    <row r="26" spans="1:10" ht="13.5" customHeight="1" x14ac:dyDescent="0.25"/>
    <row r="27" spans="1:10" ht="13.5" customHeight="1" x14ac:dyDescent="0.25"/>
    <row r="28" spans="1:10" s="21" customFormat="1" ht="15.75" x14ac:dyDescent="0.2">
      <c r="A28" s="18" t="s">
        <v>24</v>
      </c>
      <c r="B28" s="18"/>
      <c r="C28" s="18"/>
      <c r="D28" s="18"/>
      <c r="E28" s="18"/>
      <c r="F28" s="18"/>
      <c r="G28" s="18"/>
      <c r="H28" s="19" t="s">
        <v>29</v>
      </c>
    </row>
    <row r="29" spans="1:10" s="20" customFormat="1" ht="15.75" x14ac:dyDescent="0.25">
      <c r="A29" s="20" t="s">
        <v>30</v>
      </c>
      <c r="F29" s="22"/>
      <c r="G29" s="22"/>
    </row>
  </sheetData>
  <mergeCells count="15">
    <mergeCell ref="I19:J19"/>
    <mergeCell ref="I20:J20"/>
    <mergeCell ref="A23:D23"/>
    <mergeCell ref="E23:H23"/>
    <mergeCell ref="A19:D19"/>
    <mergeCell ref="A6:H6"/>
    <mergeCell ref="A21:D21"/>
    <mergeCell ref="E21:H21"/>
    <mergeCell ref="A22:D22"/>
    <mergeCell ref="E22:H22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2020-01-27T05:20:47Z</cp:lastPrinted>
  <dcterms:created xsi:type="dcterms:W3CDTF">2016-09-16T10:27:35Z</dcterms:created>
  <dcterms:modified xsi:type="dcterms:W3CDTF">2020-01-27T05:20:58Z</dcterms:modified>
</cp:coreProperties>
</file>